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20" sheetId="2" r:id="rId1"/>
  </sheets>
  <definedNames>
    <definedName name="_xlnm.Print_Area" localSheetId="0">КПК0116020!$A$1:$BM$96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R63" i="2"/>
  <c r="AS55" i="2"/>
  <c r="AS54" i="2"/>
  <c r="AS53" i="2"/>
  <c r="AS52" i="2"/>
</calcChain>
</file>

<file path=xl/sharedStrings.xml><?xml version="1.0" encoding="utf-8"?>
<sst xmlns="http://schemas.openxmlformats.org/spreadsheetml/2006/main" count="155" uniqueCount="116">
  <si>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</si>
  <si>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</si>
  <si>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</si>
  <si>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</si>
  <si>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</si>
  <si>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</si>
  <si>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</si>
  <si>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</si>
  <si>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</si>
  <si>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</si>
  <si>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</si>
  <si>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</si>
  <si>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</si>
  <si>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</si>
  <si>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</si>
  <si>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</si>
  <si>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</si>
  <si>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</si>
  <si>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</si>
  <si>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</si>
  <si>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</si>
  <si>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</si>
  <si>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</si>
  <si>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</si>
  <si>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</si>
  <si>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</si>
  <si>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</si>
  <si>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</si>
  <si>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</si>
  <si>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</si>
  <si>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</si>
  <si>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</si>
  <si>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</si>
  <si>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</si>
  <si>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</si>
  <si>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</si>
  <si>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</si>
  <si>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</si>
  <si>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</si>
  <si>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</si>
  <si>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</si>
  <si>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</si>
  <si>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</si>
  <si>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</si>
  <si>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</si>
  <si>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</si>
  <si>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</si>
  <si>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</si>
  <si>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</si>
  <si>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</si>
  <si>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</si>
  <si>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</si>
  <si>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</si>
  <si>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</si>
  <si>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</si>
  <si>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</si>
  <si>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</si>
  <si>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</si>
  <si>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</si>
  <si>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</si>
  <si>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</si>
  <si>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</si>
  <si>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</si>
  <si>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</si>
  <si>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</si>
  <si>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транспортним сполученням жителів громади, особливо пільгових категорій громадян та найбільш соціально незахищених верств населення з центром громади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</si>
  <si>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</si>
  <si>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</si>
  <si>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забезпечення населення громади, в тих населених пунктах, де відсутнє автобусне сполучення, в першу чергу соціально незахищеної категорії населення, якісними транспортними послугами відповідно до соціальних стандартів, які є складовою частиною забезпечення</t>
  </si>
  <si>
    <t>Відшкодування витрат за використану  електроенергію для безперебійної роботи підприємства</t>
  </si>
  <si>
    <t>Придбання пального для безперебійної роботи генераторів</t>
  </si>
  <si>
    <t>Витрати для забезпечення транспортного сполучення жителів громади, особливо пільгових категорій громадян та найбільш соціально незахищених верств населення центром громади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</si>
  <si>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</si>
  <si>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2024 рік."</t>
  </si>
  <si>
    <t>Програма "Соціальний автобус" Ічнянської міської ради на 2024-2025 роки</t>
  </si>
  <si>
    <t>затрат</t>
  </si>
  <si>
    <t>Z1</t>
  </si>
  <si>
    <t>Обсяг видатків на придбання предметів та матеріалів для забезпечення проведення робіт з ремонту водопровідної мережі</t>
  </si>
  <si>
    <t>грн.</t>
  </si>
  <si>
    <t>Витрати за використану  електроенергію</t>
  </si>
  <si>
    <t>Кошторис</t>
  </si>
  <si>
    <t>Витрати на придбання пального для роботи генераторів</t>
  </si>
  <si>
    <t>продукту</t>
  </si>
  <si>
    <t>кількість підприємств і організацій побутового обслуговування, що входять до комунальної власності, яким планується надання підтримки</t>
  </si>
  <si>
    <t>од.</t>
  </si>
  <si>
    <t>Очікуваний обсяг з розподілу і споживання електроенергії</t>
  </si>
  <si>
    <t>тис.кВт.год</t>
  </si>
  <si>
    <t>розрахунок</t>
  </si>
  <si>
    <t>кількість ПММ</t>
  </si>
  <si>
    <t>літр</t>
  </si>
  <si>
    <t>середня вартість 1 л. ПММ</t>
  </si>
  <si>
    <t>ефективності</t>
  </si>
  <si>
    <t>Середня вартість за 1 кВт год спожитої електроенергії</t>
  </si>
  <si>
    <t>Договір</t>
  </si>
  <si>
    <t>Середня вартість за 1 кВт год розподілу електроенергії</t>
  </si>
  <si>
    <t>Конституція України, Закон України "Про Державний бюджет на 2024 рік",  Бюджетний кодекс України,  наказ Мінфіну від 27.07.2011 р. №945 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наказ Міністерства фінансів №836 від 26.08.2014 року "Про деякі питання запрвадження програмно-цільового методу складання та виконання місцевих бюджетів" зі змінами,   Програма забезпечення функціонування підприємств,що виконують та/або надають житилово-комунальні послуги на території Ічнянської територіальної громади, Програма "Соціальний автобус" Ічнянської міської ради на 2024-2025 роки",рішення тридцять дев'ятої сесії Ічнянської міської ради восьмого скликання від 30.07.2024 року №1081-VIII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</si>
  <si>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Забезпечення належної та безперебійної роботи об'єктів комунального господарства та забезпечення стабільним автобусним сполученням жителів громади, в яких відсутнє транспортне сполучення, шляхом виконання законодавчих і нормативних актів з планування та організації пасажирських перевезень.</t>
  </si>
  <si>
    <t>0100000</t>
  </si>
  <si>
    <t>08.08.2024</t>
  </si>
  <si>
    <t>201</t>
  </si>
  <si>
    <t>Розпорядження</t>
  </si>
  <si>
    <t>Ічнянська міська рада</t>
  </si>
  <si>
    <t>Фінансове управління</t>
  </si>
  <si>
    <t>Міський голова</t>
  </si>
  <si>
    <t>в.о. начальника фінансового управління</t>
  </si>
  <si>
    <t>Олена БУТУРЛИМ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</si>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</sst>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67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.75" customHeight="1" x14ac:dyDescent="0.2">
      <c r="AO4" s="112" t="s">
        <v>101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4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42.75" customHeight="1" x14ac:dyDescent="0.2">
      <c r="A19" s="25" t="s">
        <v>52</v>
      </c>
      <c r="B19" s="109" t="s">
        <v>111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3087000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3087000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4.5" customHeight="1" x14ac:dyDescent="0.2">
      <c r="A26" s="120" t="s">
        <v>95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3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62">
        <v>2</v>
      </c>
      <c r="B33" s="62"/>
      <c r="C33" s="62"/>
      <c r="D33" s="62"/>
      <c r="E33" s="62"/>
      <c r="F33" s="62"/>
      <c r="G33" s="86" t="s">
        <v>65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2.75" hidden="1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33.75" customHeight="1" x14ac:dyDescent="0.2">
      <c r="A36" s="107" t="s">
        <v>96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</row>
    <row r="37" spans="1:79" ht="12.75" hidden="1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 x14ac:dyDescent="0.2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75" hidden="1" x14ac:dyDescent="0.2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 x14ac:dyDescent="0.2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2.75" customHeight="1" x14ac:dyDescent="0.2">
      <c r="A42" s="62">
        <v>1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  <c r="CA42" s="1" t="s">
        <v>12</v>
      </c>
    </row>
    <row r="43" spans="1:79" ht="12.75" customHeight="1" x14ac:dyDescent="0.2">
      <c r="A43" s="62">
        <v>2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25.5" customHeight="1" x14ac:dyDescent="0.2">
      <c r="A44" s="62">
        <v>3</v>
      </c>
      <c r="B44" s="62"/>
      <c r="C44" s="62"/>
      <c r="D44" s="62"/>
      <c r="E44" s="62"/>
      <c r="F44" s="62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2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60" t="s">
        <v>40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59" t="s">
        <v>109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44" t="s">
        <v>27</v>
      </c>
      <c r="B48" s="44"/>
      <c r="C48" s="44"/>
      <c r="D48" s="45" t="s">
        <v>25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28</v>
      </c>
      <c r="AD48" s="44"/>
      <c r="AE48" s="44"/>
      <c r="AF48" s="44"/>
      <c r="AG48" s="44"/>
      <c r="AH48" s="44"/>
      <c r="AI48" s="44"/>
      <c r="AJ48" s="44"/>
      <c r="AK48" s="44" t="s">
        <v>29</v>
      </c>
      <c r="AL48" s="44"/>
      <c r="AM48" s="44"/>
      <c r="AN48" s="44"/>
      <c r="AO48" s="44"/>
      <c r="AP48" s="44"/>
      <c r="AQ48" s="44"/>
      <c r="AR48" s="44"/>
      <c r="AS48" s="44" t="s">
        <v>26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2" customHeight="1" x14ac:dyDescent="0.2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12.75">
      <c r="A51" s="62" t="s">
        <v>6</v>
      </c>
      <c r="B51" s="62"/>
      <c r="C51" s="62"/>
      <c r="D51" s="54" t="s">
        <v>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8</v>
      </c>
      <c r="AD51" s="57"/>
      <c r="AE51" s="57"/>
      <c r="AF51" s="57"/>
      <c r="AG51" s="57"/>
      <c r="AH51" s="57"/>
      <c r="AI51" s="57"/>
      <c r="AJ51" s="57"/>
      <c r="AK51" s="57" t="s">
        <v>9</v>
      </c>
      <c r="AL51" s="57"/>
      <c r="AM51" s="57"/>
      <c r="AN51" s="57"/>
      <c r="AO51" s="57"/>
      <c r="AP51" s="57"/>
      <c r="AQ51" s="57"/>
      <c r="AR51" s="57"/>
      <c r="AS51" s="73" t="s">
        <v>10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5.5" customHeight="1" x14ac:dyDescent="0.2">
      <c r="A52" s="62">
        <v>1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2281000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2281000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12.75" customHeight="1" x14ac:dyDescent="0.2">
      <c r="A53" s="62">
        <v>2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636000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636000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38.25" customHeight="1" x14ac:dyDescent="0.2">
      <c r="A54" s="62">
        <v>3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170000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170000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3087000</v>
      </c>
      <c r="AD55" s="94"/>
      <c r="AE55" s="94"/>
      <c r="AF55" s="94"/>
      <c r="AG55" s="94"/>
      <c r="AH55" s="94"/>
      <c r="AI55" s="94"/>
      <c r="AJ55" s="94"/>
      <c r="AK55" s="94">
        <v>0</v>
      </c>
      <c r="AL55" s="94"/>
      <c r="AM55" s="94"/>
      <c r="AN55" s="94"/>
      <c r="AO55" s="94"/>
      <c r="AP55" s="94"/>
      <c r="AQ55" s="94"/>
      <c r="AR55" s="94"/>
      <c r="AS55" s="94">
        <f>AC55+AK55</f>
        <v>3087000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6" spans="1:79" hidden="1" x14ac:dyDescent="0.2"/>
    <row r="57" spans="1:79" ht="15.75" customHeight="1" x14ac:dyDescent="0.2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">
      <c r="A58" s="59" t="s">
        <v>109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12.75" customHeight="1" x14ac:dyDescent="0.2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12.75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38.25" customHeight="1" x14ac:dyDescent="0.2">
      <c r="A63" s="62">
        <v>1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2917000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2917000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ht="12.75" customHeight="1" x14ac:dyDescent="0.2">
      <c r="A64" s="62">
        <v>2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170000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170000</v>
      </c>
      <c r="AS64" s="58"/>
      <c r="AT64" s="58"/>
      <c r="AU64" s="58"/>
      <c r="AV64" s="58"/>
      <c r="AW64" s="58"/>
      <c r="AX64" s="58"/>
      <c r="AY64" s="58"/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3087000</v>
      </c>
      <c r="AC65" s="94"/>
      <c r="AD65" s="94"/>
      <c r="AE65" s="94"/>
      <c r="AF65" s="94"/>
      <c r="AG65" s="94"/>
      <c r="AH65" s="94"/>
      <c r="AI65" s="94"/>
      <c r="AJ65" s="94">
        <v>0</v>
      </c>
      <c r="AK65" s="94"/>
      <c r="AL65" s="94"/>
      <c r="AM65" s="94"/>
      <c r="AN65" s="94"/>
      <c r="AO65" s="94"/>
      <c r="AP65" s="94"/>
      <c r="AQ65" s="94"/>
      <c r="AR65" s="94">
        <f>AB65+AJ65</f>
        <v>3087000</v>
      </c>
      <c r="AS65" s="94"/>
      <c r="AT65" s="94"/>
      <c r="AU65" s="94"/>
      <c r="AV65" s="94"/>
      <c r="AW65" s="94"/>
      <c r="AX65" s="94"/>
      <c r="AY65" s="94"/>
    </row>
    <row r="66" spans="1:79" ht="1.5" customHeight="1" x14ac:dyDescent="0.2"/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198220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198220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6" t="s">
        <v>80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2281000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2281000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437780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437780</v>
      </c>
      <c r="BF74" s="58"/>
      <c r="BG74" s="58"/>
      <c r="BH74" s="58"/>
      <c r="BI74" s="58"/>
      <c r="BJ74" s="58"/>
      <c r="BK74" s="58"/>
      <c r="BL74" s="58"/>
    </row>
    <row r="75" spans="1:79" ht="38.25" customHeight="1" x14ac:dyDescent="0.2">
      <c r="A75" s="62">
        <v>0</v>
      </c>
      <c r="B75" s="62"/>
      <c r="C75" s="62"/>
      <c r="D75" s="62"/>
      <c r="E75" s="62"/>
      <c r="F75" s="62"/>
      <c r="G75" s="85" t="s">
        <v>71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78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170000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170000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82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38.25" customHeight="1" x14ac:dyDescent="0.2">
      <c r="A77" s="62">
        <v>0</v>
      </c>
      <c r="B77" s="62"/>
      <c r="C77" s="62"/>
      <c r="D77" s="62"/>
      <c r="E77" s="62"/>
      <c r="F77" s="62"/>
      <c r="G77" s="85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84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86</v>
      </c>
      <c r="AA78" s="73"/>
      <c r="AB78" s="73"/>
      <c r="AC78" s="73"/>
      <c r="AD78" s="73"/>
      <c r="AE78" s="76" t="s">
        <v>87</v>
      </c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239.6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239.6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88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89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8755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8755</v>
      </c>
      <c r="BF79" s="58"/>
      <c r="BG79" s="58"/>
      <c r="BH79" s="58"/>
      <c r="BI79" s="58"/>
      <c r="BJ79" s="58"/>
      <c r="BK79" s="58"/>
      <c r="BL79" s="58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90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78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50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2" t="s">
        <v>91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99"/>
      <c r="AA81" s="99"/>
      <c r="AB81" s="99"/>
      <c r="AC81" s="99"/>
      <c r="AD81" s="99"/>
      <c r="AE81" s="100"/>
      <c r="AF81" s="100"/>
      <c r="AG81" s="100"/>
      <c r="AH81" s="100"/>
      <c r="AI81" s="100"/>
      <c r="AJ81" s="100"/>
      <c r="AK81" s="100"/>
      <c r="AL81" s="100"/>
      <c r="AM81" s="100"/>
      <c r="AN81" s="101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92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78</v>
      </c>
      <c r="AA82" s="73"/>
      <c r="AB82" s="73"/>
      <c r="AC82" s="73"/>
      <c r="AD82" s="73"/>
      <c r="AE82" s="76" t="s">
        <v>93</v>
      </c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6.94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6.94</v>
      </c>
      <c r="BF82" s="58"/>
      <c r="BG82" s="58"/>
      <c r="BH82" s="58"/>
      <c r="BI82" s="58"/>
      <c r="BJ82" s="58"/>
      <c r="BK82" s="58"/>
      <c r="BL82" s="58"/>
    </row>
    <row r="83" spans="1:64" ht="12" customHeight="1" x14ac:dyDescent="0.2">
      <c r="A83" s="62">
        <v>0</v>
      </c>
      <c r="B83" s="62"/>
      <c r="C83" s="62"/>
      <c r="D83" s="62"/>
      <c r="E83" s="62"/>
      <c r="F83" s="62"/>
      <c r="G83" s="85" t="s">
        <v>94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78</v>
      </c>
      <c r="AA83" s="73"/>
      <c r="AB83" s="73"/>
      <c r="AC83" s="73"/>
      <c r="AD83" s="73"/>
      <c r="AE83" s="76" t="s">
        <v>93</v>
      </c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2.58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2.58</v>
      </c>
      <c r="BF83" s="58"/>
      <c r="BG83" s="58"/>
      <c r="BH83" s="58"/>
      <c r="BI83" s="58"/>
      <c r="BJ83" s="58"/>
      <c r="BK83" s="58"/>
      <c r="BL83" s="58"/>
    </row>
    <row r="84" spans="1:64" hidden="1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114" t="s">
        <v>103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5"/>
      <c r="AO86" s="116" t="s">
        <v>105</v>
      </c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</row>
    <row r="87" spans="1:64" x14ac:dyDescent="0.2">
      <c r="W87" s="78" t="s">
        <v>5</v>
      </c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O87" s="78" t="s">
        <v>63</v>
      </c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</row>
    <row r="88" spans="1:64" ht="15.75" customHeight="1" x14ac:dyDescent="0.2">
      <c r="A88" s="75" t="s">
        <v>3</v>
      </c>
      <c r="B88" s="75"/>
      <c r="C88" s="75"/>
      <c r="D88" s="75"/>
      <c r="E88" s="75"/>
      <c r="F88" s="75"/>
    </row>
    <row r="89" spans="1:64" ht="13.15" customHeight="1" x14ac:dyDescent="0.2">
      <c r="A89" s="111" t="s">
        <v>102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</row>
    <row r="90" spans="1:64" x14ac:dyDescent="0.2">
      <c r="A90" s="83" t="s">
        <v>46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</row>
    <row r="91" spans="1:64" ht="0.7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14" t="s">
        <v>104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5"/>
      <c r="AO92" s="116" t="s">
        <v>106</v>
      </c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</row>
    <row r="93" spans="1:64" x14ac:dyDescent="0.2">
      <c r="W93" s="78" t="s">
        <v>5</v>
      </c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O93" s="78" t="s">
        <v>63</v>
      </c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</row>
    <row r="94" spans="1:64" x14ac:dyDescent="0.2">
      <c r="A94" s="118">
        <v>45512</v>
      </c>
      <c r="B94" s="84"/>
      <c r="C94" s="84"/>
      <c r="D94" s="84"/>
      <c r="E94" s="84"/>
      <c r="F94" s="84"/>
      <c r="G94" s="84"/>
      <c r="H94" s="84"/>
    </row>
    <row r="95" spans="1:64" x14ac:dyDescent="0.2">
      <c r="A95" s="78" t="s">
        <v>44</v>
      </c>
      <c r="B95" s="78"/>
      <c r="C95" s="78"/>
      <c r="D95" s="78"/>
      <c r="E95" s="78"/>
      <c r="F95" s="78"/>
      <c r="G95" s="78"/>
      <c r="H95" s="78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45</v>
      </c>
    </row>
  </sheetData>
  <mergeCells count="265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33:F33"/>
    <mergeCell ref="G33:BL33"/>
    <mergeCell ref="A43:F43"/>
    <mergeCell ref="G43:BL43"/>
    <mergeCell ref="A59:C60"/>
    <mergeCell ref="D61:AA61"/>
    <mergeCell ref="AB61:AI61"/>
    <mergeCell ref="W93:AM93"/>
    <mergeCell ref="A69:F69"/>
    <mergeCell ref="A70:F70"/>
    <mergeCell ref="Z70:AD70"/>
    <mergeCell ref="A67:BL67"/>
    <mergeCell ref="A68:F68"/>
    <mergeCell ref="AE68:AN68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9:F39"/>
    <mergeCell ref="G39:BL39"/>
    <mergeCell ref="A40:F40"/>
    <mergeCell ref="AC52:AJ52"/>
    <mergeCell ref="AK48:AR49"/>
    <mergeCell ref="D52:AB52"/>
    <mergeCell ref="A44:F44"/>
    <mergeCell ref="G44:BL44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9:AY60"/>
    <mergeCell ref="AO2:BL2"/>
    <mergeCell ref="AO6:BF6"/>
    <mergeCell ref="AO4:BL4"/>
    <mergeCell ref="AO5:BL5"/>
    <mergeCell ref="AO3:BL3"/>
    <mergeCell ref="A35:BL35"/>
    <mergeCell ref="A58:AY58"/>
    <mergeCell ref="A41:F41"/>
    <mergeCell ref="A38:BL38"/>
    <mergeCell ref="Z69:AD69"/>
    <mergeCell ref="AE69:AN69"/>
    <mergeCell ref="AE70:AN70"/>
    <mergeCell ref="D59:AA60"/>
    <mergeCell ref="AB59:AI60"/>
    <mergeCell ref="AJ59:AQ60"/>
    <mergeCell ref="AO87:BG87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8:AV68"/>
    <mergeCell ref="A88:F88"/>
    <mergeCell ref="A71:F71"/>
    <mergeCell ref="Z71:AD71"/>
    <mergeCell ref="AE71:AN71"/>
    <mergeCell ref="A86:V86"/>
    <mergeCell ref="W86:AM86"/>
    <mergeCell ref="W87:AM87"/>
    <mergeCell ref="G71:Y71"/>
    <mergeCell ref="A74:F74"/>
    <mergeCell ref="G74:Y74"/>
    <mergeCell ref="A63:C63"/>
    <mergeCell ref="D63:AA63"/>
    <mergeCell ref="AB63:AI63"/>
    <mergeCell ref="AJ63:AQ63"/>
    <mergeCell ref="AW68:BD68"/>
    <mergeCell ref="AO86:BG86"/>
    <mergeCell ref="BE68:BL68"/>
    <mergeCell ref="G69:Y69"/>
    <mergeCell ref="G70:Y70"/>
    <mergeCell ref="AO69:AV69"/>
    <mergeCell ref="AR63:AY63"/>
    <mergeCell ref="Z68:AD68"/>
    <mergeCell ref="G68:Y68"/>
    <mergeCell ref="A36:BL36"/>
    <mergeCell ref="G40:BL40"/>
    <mergeCell ref="G41:BL41"/>
    <mergeCell ref="A42:F42"/>
    <mergeCell ref="A50:C50"/>
    <mergeCell ref="A51:C51"/>
    <mergeCell ref="G42:BL42"/>
    <mergeCell ref="AO1:BL1"/>
    <mergeCell ref="A57:BL57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A48:C49"/>
    <mergeCell ref="A47:AZ47"/>
    <mergeCell ref="A46:AZ46"/>
    <mergeCell ref="AC48:AJ49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8:AZ49"/>
    <mergeCell ref="D48:AB49"/>
    <mergeCell ref="D50:AB50"/>
    <mergeCell ref="D51:AB51"/>
    <mergeCell ref="AC50:AJ50"/>
    <mergeCell ref="AC51:AJ51"/>
    <mergeCell ref="AK50:AR50"/>
    <mergeCell ref="AK51:AR51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29" priority="31" stopIfTrue="1" operator="equal">
      <formula>$G70</formula>
    </cfRule>
  </conditionalFormatting>
  <conditionalFormatting sqref="D52">
    <cfRule type="cellIs" dxfId="28" priority="32" stopIfTrue="1" operator="equal">
      <formula>$D51</formula>
    </cfRule>
  </conditionalFormatting>
  <conditionalFormatting sqref="A71:F71">
    <cfRule type="cellIs" dxfId="27" priority="33" stopIfTrue="1" operator="equal">
      <formula>0</formula>
    </cfRule>
  </conditionalFormatting>
  <conditionalFormatting sqref="D53">
    <cfRule type="cellIs" dxfId="26" priority="30" stopIfTrue="1" operator="equal">
      <formula>$D52</formula>
    </cfRule>
  </conditionalFormatting>
  <conditionalFormatting sqref="D54">
    <cfRule type="cellIs" dxfId="25" priority="29" stopIfTrue="1" operator="equal">
      <formula>$D53</formula>
    </cfRule>
  </conditionalFormatting>
  <conditionalFormatting sqref="D55">
    <cfRule type="cellIs" dxfId="24" priority="28" stopIfTrue="1" operator="equal">
      <formula>$D54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2024-08-08T07:51:53Z</cp:lastPrinted>
  <dcterms:created xsi:type="dcterms:W3CDTF">2016-08-15T09:54:21Z</dcterms:created>
  <dcterms:modified xsi:type="dcterms:W3CDTF">2024-08-08T07:52:32Z</dcterms:modified>
</cp:coreProperties>
</file>